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<sst xmlns="http://schemas.openxmlformats.org/spreadsheetml/2006/main" count="349" uniqueCount="222">
  <si>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</si>
  <si>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</si>
  <si>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</si>
  <si>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</si>
  <si>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</si>
  <si>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</si>
  <si>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</si>
  <si>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</si>
  <si>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</si>
  <si>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</si>
  <si>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</si>
  <si>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</si>
  <si>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</si>
  <si>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</si>
  <si>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</si>
  <si>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</si>
  <si>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</si>
  <si>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</si>
  <si>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</si>
  <si>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</si>
  <si>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</si>
  <si>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</si>
  <si>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</si>
  <si>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</si>
  <si>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</si>
  <si>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</si>
  <si>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</si>
  <si>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</si>
  <si>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</si>
  <si>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</si>
  <si>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</si>
  <si>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</si>
  <si>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</si>
  <si>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</si>
  <si>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</si>
  <si>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</si>
  <si>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</si>
  <si>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</si>
  <si>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</si>
  <si>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</si>
  <si>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</si>
  <si>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</si>
  <si>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</si>
  <si>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</si>
  <si>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</si>
  <si>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</si>
  <si>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</si>
  <si>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</si>
  <si>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</si>
  <si>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</si>
  <si>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</si>
  <si>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</si>
  <si>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</si>
  <si>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</si>
  <si>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</si>
  <si>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</si>
  <si>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</si>
  <si>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</si>
  <si>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</si>
  <si>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</si>
  <si>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</si>
  <si>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</si>
  <si>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</si>
  <si>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</si>
  <si>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</si>
  <si>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</si>
  <si>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</si>
  <si>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</si>
  <si>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</si>
  <si>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</si>
  <si>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</si>
  <si>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</si>
  <si>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</si>
  <si>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</si>
  <si>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</si>
  <si>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</si>
  <si>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</si>
  <si>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</si>
  <si>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</si>
  <si>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</si>
  <si>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</si>
  <si>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</si>
  <si>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</si>
  <si>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</si>
  <si>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</si>
  <si>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</si>
  <si>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</si>
  <si>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</si>
  <si>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</si>
  <si>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</si>
  <si>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</si>
  <si>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</si>
  <si>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</si>
  <si>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</si>
  <si>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</si>
  <si>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</si>
  <si>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</si>
  <si>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</si>
  <si>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</si>
  <si>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</si>
  <si>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</si>
  <si>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</si>
  <si>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</si>
  <si>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</si>
  <si>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</si>
  <si>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</si>
  <si>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</si>
  <si>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</si>
  <si>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</si>
  <si>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</si>
  <si>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</si>
  <si>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</si>
  <si>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</si>
  <si>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</si>
  <si>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</si>
  <si>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</si>
  <si>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</si>
  <si>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</si>
  <si>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</si>
  <si>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</si>
  <si>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</si>
  <si>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</si>
  <si>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</si>
  <si>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</si>
  <si>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</si>
  <si>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</si>
  <si>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</si>
  <si>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</si>
  <si>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</si>
  <si>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</si>
  <si>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</si>
  <si>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</si>
  <si>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</si>
  <si>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</si>
  <si>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</si>
  <si>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</si>
  <si>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</si>
  <si>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</si>
  <si>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</si>
  <si>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</si>
  <si>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</si>
  <si>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</si>
  <si>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</si>
  <si>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</si>
  <si>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</si>
  <si>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</si>
  <si>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</si>
  <si>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</si>
  <si>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</si>
  <si>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</si>
  <si>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</si>
  <si>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</si>
  <si>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</si>
  <si>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</si>
  <si>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</si>
  <si>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</si>
  <si>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</si>
  <si>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</si>
  <si>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</si>
  <si>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</si>
  <si>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</si>
  <si>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</si>
  <si>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</si>
  <si>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</si>
  <si>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</si>
  <si>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</si>
  <si>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</si>
  <si>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</si>
  <si>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</si>
  <si>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</si>
  <si>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</si>
  <si>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</si>
  <si>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</si>
  <si>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</si>
  <si>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</si>
  <si>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</si>
  <si>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</si>
  <si>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</si>
  <si>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</si>
  <si>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</si>
  <si>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</si>
  <si>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</si>
  <si>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</si>
  <si>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</si>
  <si>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</si>
  <si>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</si>
  <si>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</si>
  <si>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</si>
  <si>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</si>
  <si>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</si>
  <si>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</si>
  <si>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</si>
  <si>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</si>
  <si>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</si>
  <si>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</si>
  <si>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</si>
  <si>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</si>
  <si>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</si>
  <si>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</si>
  <si>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</si>
  <si>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</si>
  <si>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</si>
  <si>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</si>
  <si>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</si>
  <si>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</si>
  <si>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</si>
  <si>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</si>
  <si>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</si>
  <si>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</si>
  <si>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</si>
  <si>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</si>
  <si>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</si>
  <si>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</si>
  <si>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</si>
  <si>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</si>
  <si>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</si>
  <si>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</si>
  <si>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</si>
  <si>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</si>
  <si>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Строительство трансформаторной подстанции, строительство ЛЭП-10 кВ в соответствии с договором на ТП № 3-55-21-3882 г. Новороссийск</t>
  </si>
  <si>
    <t>K_N_Нр_21_ЛК150_4145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</si>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</sst>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19" s="150" t="str">
        <f>IF(D20="","",D20)</f>
        <v>K_N_Нр_21_ЛК150_4145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20" s="150" t="str">
        <f>IF(D21="","",D21)</f>
        <v>K_N_Нр_21_ЛК150_4145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21" s="150" t="str">
        <f>IF(D22="","",D22)</f>
        <v>K_N_Нр_21_ЛК150_4145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Строительство трансформаторной подстанции, строительство ЛЭП-10 кВ в соответствии с договором на ТП № 3-55-21-3882 г. Новороссийск</v>
      </c>
      <c r="D23" s="128" t="str">
        <f t="shared" ref="D23:D33" si="6">IF(D22="","",D22)</f>
        <v>K_N_Нр_21_ЛК150_4145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4" s="128" t="str">
        <f t="shared" si="6"/>
        <v>K_N_Нр_21_ЛК150_4145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5" s="128" t="str">
        <f t="shared" si="6"/>
        <v>K_N_Нр_21_ЛК150_4145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6" s="128" t="str">
        <f t="shared" si="6"/>
        <v>K_N_Нр_21_ЛК150_4145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7" s="128" t="str">
        <f t="shared" si="6"/>
        <v>K_N_Нр_21_ЛК150_4145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0.251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1682.1837774000001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8" s="128" t="str">
        <f t="shared" si="6"/>
        <v>K_N_Нр_21_ЛК150_4145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0.15059999999999998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427.178406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9" s="128" t="str">
        <f t="shared" si="6"/>
        <v>K_N_Нр_21_ЛК150_4145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0.1004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594.15916800000002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0" s="128" t="str">
        <f t="shared" si="6"/>
        <v>K_N_Нр_21_ЛК150_4145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0.1004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491.54024768000005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1" s="128" t="str">
        <f t="shared" si="6"/>
        <v>K_N_Нр_21_ЛК150_4145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2" s="128" t="str">
        <f t="shared" si="6"/>
        <v>K_N_Нр_21_ЛК150_4145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3" s="128" t="str">
        <f t="shared" si="6"/>
        <v>K_N_Нр_21_ЛК150_4145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9558.7341990800014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Строительство трансформаторной подстанции, строительство ЛЭП-10 кВ в соответствии с договором на ТП № 3-55-21-3882 г. Новороссийск</v>
      </c>
      <c r="D15" s="128" t="str">
        <f>IF('20.1'!D22="","",'20.1'!D22)</f>
        <v>K_N_Нр_21_ЛК150_4145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jBpKCYA95WCq+8R1Pj60de5Y+4+ooHACtNFMdT6kao35L6cjNzO8Lc85c7sX81l50gqfCqQaD4O92g4zXkAZpg==" saltValue="4mjzaUNf7DXMUz8Ok7SUN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Строительство трансформаторной подстанции, строительство ЛЭП-10 кВ в соответствии с договором на ТП № 3-55-21-3882 г. Новороссийск</v>
      </c>
      <c r="D15" s="128" t="str">
        <f>IF('20.1'!D22="","",'20.1'!D22)</f>
        <v>K_N_Нр_21_ЛК150_4145</v>
      </c>
      <c r="E15" s="139"/>
      <c r="F15" s="139" t="str">
        <f>IF('20.1'!I22="","",'20.1'!I22)</f>
        <v/>
      </c>
      <c r="G15" s="138">
        <f>'20.1'!U36/1000</f>
        <v>9.5587341990800017</v>
      </c>
      <c r="H15" s="138">
        <f>G15*1.2</f>
        <v>11.470481038896002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17.297670087870316</v>
      </c>
      <c r="J15" s="103">
        <f>'20.2'!M20/1000</f>
        <v>0</v>
      </c>
      <c r="K15" s="103">
        <f>I15+J15</f>
        <v>17.297670087870316</v>
      </c>
      <c r="L15" s="102"/>
      <c r="M15" s="105">
        <f>K15-L15</f>
        <v>17.297670087870316</v>
      </c>
      <c r="N15" s="102"/>
      <c r="O15" s="104">
        <f>H15-N15</f>
        <v>11.470481038896002</v>
      </c>
      <c r="P15" s="103">
        <f>SUM(Q15:W15)</f>
        <v>3.6086318200000003</v>
      </c>
      <c r="Q15" s="109">
        <v>0.22141920000000001</v>
      </c>
      <c r="R15" s="109">
        <v>3.3872126200000001</v>
      </c>
      <c r="S15" s="109">
        <v>0</v>
      </c>
      <c r="T15" s="109">
        <v>0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ooyESCgzwmDkopkYptUvSPeJ3YOEcQ95CZV3E4ppscVCrHoT9iAqCbb4XCUI4TF1uFedwbPVk9NGJf2pZmU18w==" saltValue="K0pp2L8stTeWz9VS66/F6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jfxyJL9blxU0Gg+zk5NmPgSLCGhpaA/TWs2EO+a44OVbi4yImLXAtlDqAodZ4x+RP3NzkDKe+NHDc2jdld65g==" saltValue="SXwmvUNs7ooCahHyWyQUq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2026-05-13T14:19:51Z</dcterms:modified>
</cp:coreProperties>
</file>